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表2（请在此填报数据）" sheetId="1" r:id="rId1"/>
    <sheet name="填表指引" sheetId="3" r:id="rId2"/>
  </sheets>
  <definedNames>
    <definedName name="_xlnm.Print_Titles" localSheetId="0">'表2（请在此填报数据）'!$7:$9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<sst xmlns="http://schemas.openxmlformats.org/spreadsheetml/2006/main" count="119" uniqueCount="59">
  <si>
    <t>表2（A3）</t>
  </si>
  <si>
    <r>
      <rPr>
        <b/>
        <sz val="20"/>
        <rFont val="宋体"/>
        <charset val="134"/>
      </rPr>
      <t>（</t>
    </r>
    <r>
      <rPr>
        <b/>
        <u/>
        <sz val="20"/>
        <rFont val="宋体"/>
        <charset val="134"/>
      </rPr>
      <t xml:space="preserve"> 2022</t>
    </r>
    <r>
      <rPr>
        <b/>
        <sz val="20"/>
        <rFont val="宋体"/>
        <charset val="134"/>
      </rPr>
      <t>年</t>
    </r>
    <r>
      <rPr>
        <b/>
        <u/>
        <sz val="20"/>
        <rFont val="宋体"/>
        <charset val="134"/>
      </rPr>
      <t>1</t>
    </r>
    <r>
      <rPr>
        <b/>
        <sz val="20"/>
        <rFont val="宋体"/>
        <charset val="134"/>
      </rPr>
      <t xml:space="preserve">月 至 </t>
    </r>
    <r>
      <rPr>
        <b/>
        <u/>
        <sz val="20"/>
        <rFont val="宋体"/>
        <charset val="134"/>
      </rPr>
      <t>2024</t>
    </r>
    <r>
      <rPr>
        <b/>
        <sz val="20"/>
        <rFont val="宋体"/>
        <charset val="134"/>
      </rPr>
      <t>年</t>
    </r>
    <r>
      <rPr>
        <b/>
        <u/>
        <sz val="20"/>
        <rFont val="宋体"/>
        <charset val="134"/>
      </rPr>
      <t>12</t>
    </r>
    <r>
      <rPr>
        <b/>
        <sz val="20"/>
        <rFont val="宋体"/>
        <charset val="134"/>
      </rPr>
      <t>月）企业环卫清洁经营业绩情况一览表</t>
    </r>
  </si>
  <si>
    <t>企业名称（盖章）：</t>
  </si>
  <si>
    <r>
      <rPr>
        <b/>
        <sz val="12"/>
        <rFont val="宋体"/>
        <charset val="134"/>
      </rPr>
      <t>说明：</t>
    </r>
    <r>
      <rPr>
        <sz val="12"/>
        <rFont val="宋体"/>
        <charset val="134"/>
      </rPr>
      <t>1.此表反映的企业环卫清洁经营业绩情况必须真实客观，不得弄虚作假；
      2.环卫清洁业绩额以合同为依据，结合财务报表核定；合同含环卫清洁业绩但未能明确具体数额的则按一定比例折算；
      3.提交由会计师事务所审计的年度财务报表（复印件附此表后），并按顺序附上相应的项目合同(协议)等证明材料（复印件）。</t>
    </r>
  </si>
  <si>
    <t>序号</t>
  </si>
  <si>
    <t>合同名称（项目内容）</t>
  </si>
  <si>
    <t>合同起止时间</t>
  </si>
  <si>
    <t>甲方单位</t>
  </si>
  <si>
    <t>总金额（万元）</t>
  </si>
  <si>
    <t>总月数（个）</t>
  </si>
  <si>
    <t>（平均）月金额（万元）</t>
  </si>
  <si>
    <t>审核年度内</t>
  </si>
  <si>
    <t>备注</t>
  </si>
  <si>
    <r>
      <rPr>
        <b/>
        <sz val="12"/>
        <rFont val="宋体"/>
        <charset val="134"/>
      </rPr>
      <t>①（</t>
    </r>
    <r>
      <rPr>
        <b/>
        <u/>
        <sz val="12"/>
        <rFont val="宋体"/>
        <charset val="134"/>
      </rPr>
      <t xml:space="preserve"> 2022.1 </t>
    </r>
    <r>
      <rPr>
        <b/>
        <sz val="12"/>
        <rFont val="宋体"/>
        <charset val="134"/>
      </rPr>
      <t>至</t>
    </r>
    <r>
      <rPr>
        <b/>
        <u/>
        <sz val="12"/>
        <rFont val="宋体"/>
        <charset val="134"/>
      </rPr>
      <t>2022.12</t>
    </r>
    <r>
      <rPr>
        <b/>
        <sz val="12"/>
        <rFont val="宋体"/>
        <charset val="134"/>
      </rPr>
      <t>）</t>
    </r>
  </si>
  <si>
    <r>
      <rPr>
        <b/>
        <sz val="12"/>
        <rFont val="宋体"/>
        <charset val="134"/>
      </rPr>
      <t>②（</t>
    </r>
    <r>
      <rPr>
        <b/>
        <u/>
        <sz val="12"/>
        <rFont val="宋体"/>
        <charset val="134"/>
      </rPr>
      <t>2023.1</t>
    </r>
    <r>
      <rPr>
        <b/>
        <sz val="12"/>
        <rFont val="宋体"/>
        <charset val="134"/>
      </rPr>
      <t xml:space="preserve"> 至</t>
    </r>
    <r>
      <rPr>
        <b/>
        <u/>
        <sz val="12"/>
        <rFont val="宋体"/>
        <charset val="134"/>
      </rPr>
      <t>2023.12</t>
    </r>
    <r>
      <rPr>
        <b/>
        <sz val="12"/>
        <rFont val="宋体"/>
        <charset val="134"/>
      </rPr>
      <t>）</t>
    </r>
  </si>
  <si>
    <r>
      <rPr>
        <b/>
        <sz val="12"/>
        <rFont val="宋体"/>
        <charset val="134"/>
      </rPr>
      <t>③（</t>
    </r>
    <r>
      <rPr>
        <b/>
        <u/>
        <sz val="12"/>
        <rFont val="宋体"/>
        <charset val="134"/>
      </rPr>
      <t xml:space="preserve"> 2024.1</t>
    </r>
    <r>
      <rPr>
        <b/>
        <sz val="12"/>
        <rFont val="宋体"/>
        <charset val="134"/>
      </rPr>
      <t xml:space="preserve"> 至</t>
    </r>
    <r>
      <rPr>
        <b/>
        <u/>
        <sz val="12"/>
        <rFont val="宋体"/>
        <charset val="134"/>
      </rPr>
      <t>2024.12</t>
    </r>
    <r>
      <rPr>
        <b/>
        <sz val="12"/>
        <rFont val="宋体"/>
        <charset val="134"/>
      </rPr>
      <t>）</t>
    </r>
  </si>
  <si>
    <t>名称</t>
  </si>
  <si>
    <t>联系人</t>
  </si>
  <si>
    <t>电话</t>
  </si>
  <si>
    <t>月数</t>
  </si>
  <si>
    <t>金额</t>
  </si>
  <si>
    <t>其中机械化作业金额</t>
  </si>
  <si>
    <t>……</t>
  </si>
  <si>
    <t>合计数（万元）</t>
  </si>
  <si>
    <t>/</t>
  </si>
  <si>
    <t>机械化作业率%</t>
  </si>
  <si>
    <r>
      <rPr>
        <b/>
        <sz val="14"/>
        <color theme="1"/>
        <rFont val="宋体"/>
        <charset val="134"/>
      </rPr>
      <t>表2</t>
    </r>
    <r>
      <rPr>
        <b/>
        <sz val="14"/>
        <color rgb="FFFF0000"/>
        <rFont val="宋体"/>
        <charset val="134"/>
      </rPr>
      <t>（申报A级样表）</t>
    </r>
  </si>
  <si>
    <r>
      <rPr>
        <b/>
        <sz val="20"/>
        <color theme="1"/>
        <rFont val="宋体"/>
        <charset val="134"/>
      </rPr>
      <t>（</t>
    </r>
    <r>
      <rPr>
        <b/>
        <u/>
        <sz val="20"/>
        <color theme="1"/>
        <rFont val="宋体"/>
        <charset val="134"/>
      </rPr>
      <t xml:space="preserve"> </t>
    </r>
    <r>
      <rPr>
        <b/>
        <u/>
        <sz val="20"/>
        <color rgb="FFFF0000"/>
        <rFont val="宋体"/>
        <charset val="134"/>
      </rPr>
      <t>2022</t>
    </r>
    <r>
      <rPr>
        <b/>
        <sz val="20"/>
        <color theme="1"/>
        <rFont val="宋体"/>
        <charset val="134"/>
      </rPr>
      <t>年</t>
    </r>
    <r>
      <rPr>
        <b/>
        <u/>
        <sz val="20"/>
        <color theme="1"/>
        <rFont val="宋体"/>
        <charset val="134"/>
      </rPr>
      <t xml:space="preserve"> </t>
    </r>
    <r>
      <rPr>
        <b/>
        <u/>
        <sz val="20"/>
        <color rgb="FFFF0000"/>
        <rFont val="宋体"/>
        <charset val="134"/>
      </rPr>
      <t>1</t>
    </r>
    <r>
      <rPr>
        <b/>
        <sz val="20"/>
        <color rgb="FFFF0000"/>
        <rFont val="宋体"/>
        <charset val="134"/>
      </rPr>
      <t xml:space="preserve"> </t>
    </r>
    <r>
      <rPr>
        <b/>
        <sz val="20"/>
        <color theme="1"/>
        <rFont val="宋体"/>
        <charset val="134"/>
      </rPr>
      <t xml:space="preserve">月 至 </t>
    </r>
    <r>
      <rPr>
        <b/>
        <u/>
        <sz val="20"/>
        <color rgb="FFFF0000"/>
        <rFont val="宋体"/>
        <charset val="134"/>
      </rPr>
      <t>2024</t>
    </r>
    <r>
      <rPr>
        <b/>
        <sz val="20"/>
        <color rgb="FFFF0000"/>
        <rFont val="宋体"/>
        <charset val="134"/>
      </rPr>
      <t xml:space="preserve"> </t>
    </r>
    <r>
      <rPr>
        <b/>
        <sz val="20"/>
        <color theme="1"/>
        <rFont val="宋体"/>
        <charset val="134"/>
      </rPr>
      <t>年</t>
    </r>
    <r>
      <rPr>
        <b/>
        <u/>
        <sz val="20"/>
        <color theme="1"/>
        <rFont val="宋体"/>
        <charset val="134"/>
      </rPr>
      <t xml:space="preserve"> </t>
    </r>
    <r>
      <rPr>
        <b/>
        <u/>
        <sz val="20"/>
        <color rgb="FFFF0000"/>
        <rFont val="宋体"/>
        <charset val="134"/>
      </rPr>
      <t xml:space="preserve">12 </t>
    </r>
    <r>
      <rPr>
        <b/>
        <sz val="20"/>
        <color theme="1"/>
        <rFont val="宋体"/>
        <charset val="134"/>
      </rPr>
      <t>月）企业环卫清洁经营业绩情况一览表</t>
    </r>
  </si>
  <si>
    <t>企业名称（盖章）：
说明：1.此表反映的企业环卫清洁经营业绩情况必须真实客观，不得弄虚作假；
      2.环卫清洁业绩额以合同为依据，结合财务报表核定；合同含环卫清洁业绩但未能明确具体数额的则按一定比例折算；
      3.提交由会计师事务所审计的年度财务报表（复印件附此表后），并按顺序附上相应的项目合同(协议)等证明材料（复印件）。</t>
  </si>
  <si>
    <r>
      <rPr>
        <b/>
        <sz val="12"/>
        <color theme="1"/>
        <rFont val="宋体"/>
        <charset val="134"/>
      </rPr>
      <t>①</t>
    </r>
    <r>
      <rPr>
        <b/>
        <sz val="12"/>
        <color rgb="FFFF0000"/>
        <rFont val="宋体"/>
        <charset val="134"/>
      </rPr>
      <t>（2022.1</t>
    </r>
    <r>
      <rPr>
        <b/>
        <sz val="12"/>
        <rFont val="宋体"/>
        <charset val="134"/>
      </rPr>
      <t xml:space="preserve">至 </t>
    </r>
    <r>
      <rPr>
        <b/>
        <sz val="12"/>
        <color rgb="FFFF0000"/>
        <rFont val="宋体"/>
        <charset val="134"/>
      </rPr>
      <t>2022.12）</t>
    </r>
  </si>
  <si>
    <r>
      <rPr>
        <b/>
        <sz val="12"/>
        <color theme="1"/>
        <rFont val="宋体"/>
        <charset val="134"/>
      </rPr>
      <t>②</t>
    </r>
    <r>
      <rPr>
        <b/>
        <sz val="12"/>
        <color rgb="FFFF0000"/>
        <rFont val="宋体"/>
        <charset val="134"/>
      </rPr>
      <t xml:space="preserve">（2023.1 </t>
    </r>
    <r>
      <rPr>
        <b/>
        <sz val="12"/>
        <rFont val="宋体"/>
        <charset val="134"/>
      </rPr>
      <t xml:space="preserve">至 </t>
    </r>
    <r>
      <rPr>
        <b/>
        <sz val="12"/>
        <color rgb="FFFF0000"/>
        <rFont val="宋体"/>
        <charset val="134"/>
      </rPr>
      <t>2023.12）</t>
    </r>
  </si>
  <si>
    <r>
      <rPr>
        <b/>
        <sz val="12"/>
        <color theme="1"/>
        <rFont val="宋体"/>
        <charset val="134"/>
      </rPr>
      <t>③</t>
    </r>
    <r>
      <rPr>
        <b/>
        <sz val="12"/>
        <color rgb="FFFF0000"/>
        <rFont val="宋体"/>
        <charset val="134"/>
      </rPr>
      <t xml:space="preserve">（2024.1 </t>
    </r>
    <r>
      <rPr>
        <b/>
        <sz val="12"/>
        <rFont val="宋体"/>
        <charset val="134"/>
      </rPr>
      <t xml:space="preserve">至 </t>
    </r>
    <r>
      <rPr>
        <b/>
        <sz val="12"/>
        <color rgb="FFFF0000"/>
        <rFont val="宋体"/>
        <charset val="134"/>
      </rPr>
      <t>2024.12）</t>
    </r>
  </si>
  <si>
    <t>**清洁服务合同</t>
  </si>
  <si>
    <t>2021.1.1-2023.12.31</t>
  </si>
  <si>
    <t>**公司</t>
  </si>
  <si>
    <t>张三</t>
  </si>
  <si>
    <t>**物业服务合同</t>
  </si>
  <si>
    <t>2022.7.1-2025.6.30</t>
  </si>
  <si>
    <t>李四</t>
  </si>
  <si>
    <t>物业合同月金额按20%折算</t>
  </si>
  <si>
    <t>**清理化粪池合同</t>
  </si>
  <si>
    <t>2022.9.1-2024.8.31</t>
  </si>
  <si>
    <t>王五</t>
  </si>
  <si>
    <t>**开荒清洁合同</t>
  </si>
  <si>
    <t>2023.1.1-2023.1.20</t>
  </si>
  <si>
    <t>填表说明：</t>
  </si>
  <si>
    <t>1.先确定考核年度的期限，以提交材料时间往前推算三年。</t>
  </si>
  <si>
    <t>示例：（2025年）</t>
  </si>
  <si>
    <t>考核期</t>
  </si>
  <si>
    <t>审计报告</t>
  </si>
  <si>
    <t>①2022.1-2022.12
②2023.1-2023.12
③2024.1-2024.12</t>
  </si>
  <si>
    <t>2022年
2023年
2024年</t>
  </si>
  <si>
    <t>2.复印合同的页面应清晰反映合同的四个内容：服务内容、期限、金额、双方签章的内容，建议一比一复印（合同页面过多可以双面复印）。按合同开始的时间排序填表并为合同复印件编号以便查阅。</t>
  </si>
  <si>
    <t>3.月数统计单位为“个”，金额统计单位为“万元”，金额精确到百位（小数点保留2位，如合同3的平均月金额）。</t>
  </si>
  <si>
    <t>4.凡包含清洁的物业、绿化养护、后勤服务等合同，合同服务内容有清洁服务但不能明确清洁业绩金额（占比）的，按20%以下折算环卫清洁业绩。如合同2为物业合同，原来月金额为10万元，按20%折算为2万元填报并在表中备注说明，同时在合同复印件金额位置用铅笔写上演算过程。</t>
  </si>
  <si>
    <t>5.计算公式：</t>
  </si>
  <si>
    <t xml:space="preserve">  ①（平均）月金额=总金额/总月数（合同已经明确月金额的可以直接填报，如果一个合同分时段的金额不一样，可按照月平均金额计算填报）；合同中没有明确金额且按照实际结算的，请另提供证明材料。</t>
  </si>
  <si>
    <t xml:space="preserve">  ②审核年度内金额=（平均）月金额*审核年度内月数（合同全部归属于一个区间的直接在相应审核年度内金额填报，如合同4）。</t>
  </si>
  <si>
    <t xml:space="preserve">  ③审核年度内机械化作业率=审核年度内机械化作业金额合计数/审核年度内金额合计数（每个合同的机械化作业金额由企业根据每个合同机械投入的占比自行预估填报）。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</si>
</sst>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
  </numFmts>
  <fonts count="43">
    <font>
      <sz val="11"/>
      <color theme="1"/>
      <name val="宋体"/>
      <charset val="134"/>
      <scheme val="minor"/>
    </font>
    <font>
      <sz val="12"/>
      <color theme="1"/>
      <name val="宋体"/>
      <charset val="134"/>
    </font>
    <font>
      <sz val="11"/>
      <color theme="1"/>
      <name val="宋体"/>
      <charset val="134"/>
    </font>
    <font>
      <sz val="11"/>
      <color rgb="FFFF0000"/>
      <name val="宋体"/>
      <charset val="134"/>
    </font>
    <font>
      <b/>
      <sz val="12"/>
      <color theme="1"/>
      <name val="宋体"/>
      <charset val="134"/>
    </font>
    <font>
      <b/>
      <sz val="11"/>
      <color theme="1"/>
      <name val="宋体"/>
      <charset val="134"/>
    </font>
    <font>
      <b/>
      <sz val="14"/>
      <color theme="1"/>
      <name val="宋体"/>
      <charset val="134"/>
    </font>
    <font>
      <b/>
      <sz val="20"/>
      <color theme="1"/>
      <name val="宋体"/>
      <charset val="134"/>
    </font>
    <font>
      <b/>
      <sz val="11"/>
      <name val="宋体"/>
      <charset val="134"/>
    </font>
    <font>
      <sz val="12"/>
      <name val="宋体"/>
      <charset val="134"/>
    </font>
    <font>
      <sz val="12"/>
      <color rgb="FFFF0000"/>
      <name val="宋体"/>
      <charset val="134"/>
    </font>
    <font>
      <sz val="12"/>
      <color rgb="FFFF0000"/>
      <name val="宋体"/>
      <charset val="134"/>
      <scheme val="minor"/>
    </font>
    <font>
      <sz val="11"/>
      <color rgb="FFFF0000"/>
      <name val="宋体"/>
      <charset val="134"/>
      <scheme val="minor"/>
    </font>
    <font>
      <sz val="11"/>
      <name val="宋体"/>
      <charset val="134"/>
    </font>
    <font>
      <sz val="11"/>
      <name val="宋体"/>
      <charset val="134"/>
      <scheme val="minor"/>
    </font>
    <font>
      <b/>
      <sz val="12"/>
      <name val="宋体"/>
      <charset val="134"/>
    </font>
    <font>
      <b/>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
      <b/>
      <u/>
      <sz val="20"/>
      <color theme="1"/>
      <name val="宋体"/>
      <charset val="134"/>
    </font>
    <font>
      <b/>
      <u/>
      <sz val="20"/>
      <color rgb="FFFF0000"/>
      <name val="宋体"/>
      <charset val="134"/>
    </font>
    <font>
      <b/>
      <sz val="20"/>
      <color rgb="FFFF0000"/>
      <name val="宋体"/>
      <charset val="134"/>
    </font>
    <font>
      <b/>
      <u/>
      <sz val="20"/>
      <name val="宋体"/>
      <charset val="134"/>
    </font>
    <font>
      <b/>
      <u/>
      <sz val="12"/>
      <name val="宋体"/>
      <charset val="134"/>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medium">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2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5" applyNumberFormat="0" applyFill="0" applyAlignment="0" applyProtection="0">
      <alignment vertical="center"/>
    </xf>
    <xf numFmtId="0" fontId="23" fillId="0" borderId="25" applyNumberFormat="0" applyFill="0" applyAlignment="0" applyProtection="0">
      <alignment vertical="center"/>
    </xf>
    <xf numFmtId="0" fontId="24" fillId="0" borderId="26" applyNumberFormat="0" applyFill="0" applyAlignment="0" applyProtection="0">
      <alignment vertical="center"/>
    </xf>
    <xf numFmtId="0" fontId="24" fillId="0" borderId="0" applyNumberFormat="0" applyFill="0" applyBorder="0" applyAlignment="0" applyProtection="0">
      <alignment vertical="center"/>
    </xf>
    <xf numFmtId="0" fontId="25" fillId="3" borderId="27" applyNumberFormat="0" applyAlignment="0" applyProtection="0">
      <alignment vertical="center"/>
    </xf>
    <xf numFmtId="0" fontId="26" fillId="4" borderId="28" applyNumberFormat="0" applyAlignment="0" applyProtection="0">
      <alignment vertical="center"/>
    </xf>
    <xf numFmtId="0" fontId="27" fillId="4" borderId="27" applyNumberFormat="0" applyAlignment="0" applyProtection="0">
      <alignment vertical="center"/>
    </xf>
    <xf numFmtId="0" fontId="28" fillId="5" borderId="29" applyNumberFormat="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95">
    <xf numFmtId="0" fontId="0" fillId="0" borderId="0" xfId="0">
      <alignment vertical="center"/>
    </xf>
    <xf numFmtId="49" fontId="1" fillId="0" borderId="0" xfId="0" applyNumberFormat="1" applyFont="1" applyAlignment="1">
      <alignment vertical="center" wrapText="1"/>
    </xf>
    <xf numFmtId="49" fontId="2" fillId="0" borderId="0" xfId="0" applyNumberFormat="1" applyFont="1" applyAlignment="1">
      <alignment vertical="center" wrapText="1"/>
    </xf>
    <xf numFmtId="49" fontId="3" fillId="0" borderId="0" xfId="0" applyNumberFormat="1" applyFont="1" applyAlignment="1">
      <alignment vertical="center" wrapText="1"/>
    </xf>
    <xf numFmtId="49" fontId="4" fillId="0" borderId="0" xfId="0" applyNumberFormat="1" applyFont="1" applyAlignment="1">
      <alignment vertical="center" wrapText="1"/>
    </xf>
    <xf numFmtId="49" fontId="5" fillId="0" borderId="0" xfId="0" applyNumberFormat="1" applyFont="1" applyAlignment="1">
      <alignment vertical="center" wrapText="1"/>
    </xf>
    <xf numFmtId="49" fontId="6" fillId="0" borderId="0" xfId="0" applyNumberFormat="1" applyFont="1" applyAlignment="1">
      <alignment horizontal="left" vertical="center" wrapText="1"/>
    </xf>
    <xf numFmtId="49" fontId="7" fillId="0" borderId="0" xfId="0" applyNumberFormat="1" applyFont="1" applyAlignment="1">
      <alignment horizontal="center" vertical="center" wrapText="1"/>
    </xf>
    <xf numFmtId="49" fontId="4"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176" fontId="9" fillId="0" borderId="3"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11" fillId="0" borderId="3" xfId="0" applyFont="1" applyBorder="1" applyAlignment="1">
      <alignment horizontal="center" vertical="center"/>
    </xf>
    <xf numFmtId="0" fontId="12" fillId="0" borderId="3" xfId="0" applyFont="1" applyBorder="1" applyAlignment="1">
      <alignment horizontal="center" vertical="center"/>
    </xf>
    <xf numFmtId="176"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177" fontId="12" fillId="0" borderId="3" xfId="0" applyNumberFormat="1" applyFont="1" applyBorder="1" applyAlignment="1">
      <alignment horizontal="center" vertical="center"/>
    </xf>
    <xf numFmtId="176" fontId="13"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14" fillId="0" borderId="3" xfId="0" applyFont="1" applyBorder="1" applyAlignment="1">
      <alignment horizontal="center" vertical="center"/>
    </xf>
    <xf numFmtId="49" fontId="15" fillId="0" borderId="7" xfId="0" applyNumberFormat="1" applyFont="1" applyBorder="1" applyAlignment="1">
      <alignment horizontal="center" vertical="center" wrapText="1"/>
    </xf>
    <xf numFmtId="49" fontId="15" fillId="0" borderId="8"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horizontal="center" vertical="center" wrapText="1"/>
    </xf>
    <xf numFmtId="49" fontId="8" fillId="0" borderId="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0" fontId="11" fillId="0" borderId="7"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177" fontId="11" fillId="0" borderId="7" xfId="0" applyNumberFormat="1" applyFont="1" applyBorder="1" applyAlignment="1">
      <alignment horizontal="center" vertical="center"/>
    </xf>
    <xf numFmtId="177" fontId="11" fillId="0" borderId="3" xfId="0" applyNumberFormat="1" applyFont="1" applyBorder="1" applyAlignment="1">
      <alignment horizontal="center" vertical="center"/>
    </xf>
    <xf numFmtId="177" fontId="11" fillId="0" borderId="15" xfId="0" applyNumberFormat="1" applyFont="1" applyBorder="1" applyAlignment="1">
      <alignment horizontal="center" vertical="center"/>
    </xf>
    <xf numFmtId="177" fontId="12" fillId="0" borderId="15" xfId="0" applyNumberFormat="1" applyFont="1" applyBorder="1" applyAlignment="1">
      <alignment horizontal="center" vertical="center"/>
    </xf>
    <xf numFmtId="0" fontId="12" fillId="0" borderId="7"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49" fontId="4" fillId="0" borderId="16" xfId="0" applyNumberFormat="1" applyFont="1" applyBorder="1" applyAlignment="1">
      <alignment horizontal="center" vertical="center" wrapText="1"/>
    </xf>
    <xf numFmtId="177" fontId="10" fillId="0" borderId="3" xfId="0" applyNumberFormat="1" applyFont="1" applyBorder="1" applyAlignment="1">
      <alignment horizontal="right" vertical="center" wrapText="1"/>
    </xf>
    <xf numFmtId="177" fontId="10" fillId="0" borderId="15" xfId="0" applyNumberFormat="1" applyFont="1" applyBorder="1" applyAlignment="1">
      <alignment horizontal="right" vertical="center" wrapText="1"/>
    </xf>
    <xf numFmtId="49" fontId="1" fillId="0" borderId="14" xfId="0" applyNumberFormat="1" applyFont="1" applyBorder="1" applyAlignment="1">
      <alignment horizontal="center" vertical="center" wrapText="1"/>
    </xf>
    <xf numFmtId="49" fontId="4"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178" fontId="11" fillId="0" borderId="19" xfId="0" applyNumberFormat="1" applyFont="1" applyFill="1" applyBorder="1">
      <alignment vertical="center"/>
    </xf>
    <xf numFmtId="49" fontId="1" fillId="0" borderId="2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178" fontId="12" fillId="0" borderId="0" xfId="0" applyNumberFormat="1" applyFont="1" applyFill="1">
      <alignment vertical="center"/>
    </xf>
    <xf numFmtId="49" fontId="7" fillId="0" borderId="0" xfId="0" applyNumberFormat="1" applyFont="1" applyAlignment="1">
      <alignment vertical="center" wrapText="1"/>
    </xf>
    <xf numFmtId="49" fontId="5" fillId="0" borderId="1" xfId="0" applyNumberFormat="1" applyFont="1" applyBorder="1" applyAlignment="1">
      <alignment horizontal="center" vertical="center" wrapText="1"/>
    </xf>
    <xf numFmtId="49" fontId="5" fillId="0" borderId="21" xfId="0" applyNumberFormat="1" applyFont="1" applyBorder="1" applyAlignment="1">
      <alignment horizontal="center" vertical="center" wrapText="1"/>
    </xf>
    <xf numFmtId="49" fontId="5" fillId="0" borderId="22" xfId="0" applyNumberFormat="1" applyFont="1" applyBorder="1" applyAlignment="1">
      <alignment horizontal="center" vertical="center" wrapText="1"/>
    </xf>
    <xf numFmtId="49" fontId="10" fillId="0" borderId="23" xfId="0" applyNumberFormat="1" applyFont="1" applyBorder="1" applyAlignment="1">
      <alignment vertical="center" wrapText="1"/>
    </xf>
    <xf numFmtId="49" fontId="3" fillId="0" borderId="23" xfId="0" applyNumberFormat="1" applyFont="1" applyBorder="1" applyAlignment="1">
      <alignment vertical="center" wrapText="1"/>
    </xf>
    <xf numFmtId="49" fontId="2" fillId="0" borderId="23" xfId="0" applyNumberFormat="1" applyFont="1" applyBorder="1" applyAlignment="1">
      <alignment vertical="center" wrapText="1"/>
    </xf>
    <xf numFmtId="49" fontId="4" fillId="0" borderId="23" xfId="0" applyNumberFormat="1" applyFont="1" applyBorder="1" applyAlignment="1">
      <alignment vertical="center" wrapText="1"/>
    </xf>
    <xf numFmtId="49" fontId="13" fillId="0" borderId="0" xfId="0" applyNumberFormat="1" applyFont="1" applyAlignment="1">
      <alignment vertical="center" wrapText="1"/>
    </xf>
    <xf numFmtId="49" fontId="8" fillId="0" borderId="0" xfId="0" applyNumberFormat="1" applyFont="1" applyAlignment="1">
      <alignment vertical="center" wrapText="1"/>
    </xf>
    <xf numFmtId="49" fontId="9" fillId="0" borderId="0" xfId="0" applyNumberFormat="1" applyFont="1" applyAlignment="1">
      <alignment vertical="center" wrapText="1"/>
    </xf>
    <xf numFmtId="49" fontId="9" fillId="0" borderId="0" xfId="0" applyNumberFormat="1" applyFont="1" applyAlignment="1">
      <alignment horizontal="left" vertical="center" wrapText="1"/>
    </xf>
    <xf numFmtId="49" fontId="16" fillId="0" borderId="0" xfId="0" applyNumberFormat="1" applyFont="1" applyAlignment="1">
      <alignment horizontal="center" vertical="center" wrapText="1"/>
    </xf>
    <xf numFmtId="49" fontId="15" fillId="0" borderId="0" xfId="0" applyNumberFormat="1" applyFont="1" applyAlignment="1">
      <alignment horizontal="left" vertical="center" wrapText="1"/>
    </xf>
    <xf numFmtId="49" fontId="15" fillId="0" borderId="1" xfId="0"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49" fontId="15" fillId="0" borderId="6"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15" fillId="0" borderId="3" xfId="0" applyNumberFormat="1" applyFont="1" applyBorder="1" applyAlignment="1">
      <alignment horizontal="left" vertical="center" wrapText="1"/>
    </xf>
    <xf numFmtId="177" fontId="14" fillId="0" borderId="3" xfId="0" applyNumberFormat="1" applyFont="1" applyBorder="1" applyAlignment="1">
      <alignment horizontal="center" vertical="center"/>
    </xf>
    <xf numFmtId="49" fontId="8" fillId="0" borderId="23" xfId="0" applyNumberFormat="1" applyFont="1" applyBorder="1" applyAlignment="1">
      <alignment horizontal="center" vertical="center" wrapText="1"/>
    </xf>
    <xf numFmtId="49" fontId="8" fillId="0" borderId="3" xfId="0" applyNumberFormat="1" applyFont="1" applyBorder="1" applyAlignment="1">
      <alignment horizontal="right" vertical="center" wrapText="1"/>
    </xf>
    <xf numFmtId="178" fontId="14" fillId="0" borderId="3" xfId="0" applyNumberFormat="1" applyFont="1" applyFill="1" applyBorder="1">
      <alignment vertical="center"/>
    </xf>
    <xf numFmtId="49" fontId="16" fillId="0" borderId="0" xfId="0" applyNumberFormat="1" applyFont="1" applyAlignment="1">
      <alignment vertical="center" wrapText="1"/>
    </xf>
    <xf numFmtId="49" fontId="15" fillId="0" borderId="0" xfId="0" applyNumberFormat="1" applyFont="1" applyAlignment="1">
      <alignment vertical="center" wrapText="1"/>
    </xf>
    <xf numFmtId="49" fontId="8" fillId="0" borderId="6" xfId="0" applyNumberFormat="1" applyFont="1" applyBorder="1" applyAlignment="1">
      <alignment horizontal="center" vertical="center" wrapText="1"/>
    </xf>
    <xf numFmtId="49" fontId="13" fillId="0" borderId="3" xfId="0" applyNumberFormat="1" applyFont="1" applyBorder="1" applyAlignment="1">
      <alignment vertical="center" wrapText="1"/>
    </xf>
    <xf numFmtId="49" fontId="8" fillId="0" borderId="3"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0"/>
  <sheetViews>
    <sheetView workbookViewId="0">
      <selection activeCell="P8" sqref="P8:R8"/>
    </sheetView>
  </sheetViews>
  <sheetFormatPr defaultColWidth="9" defaultRowHeight="21" customHeight="1"/>
  <cols>
    <col min="1" max="1" width="4" style="71" customWidth="1"/>
    <col min="2" max="2" width="23" style="71" customWidth="1"/>
    <col min="3" max="3" width="19.2166666666667" style="71" customWidth="1"/>
    <col min="4" max="4" width="17.5916666666667" style="71" customWidth="1"/>
    <col min="5" max="5" width="8.25" style="71" customWidth="1"/>
    <col min="6" max="6" width="12" style="71" customWidth="1"/>
    <col min="7" max="7" width="9.5" style="71" customWidth="1"/>
    <col min="8" max="8" width="7.5" style="71" customWidth="1"/>
    <col min="9" max="9" width="8.875" style="71" customWidth="1"/>
    <col min="10" max="10" width="6.125" style="71" customWidth="1"/>
    <col min="11" max="11" width="9.375" style="71" customWidth="1"/>
    <col min="12" max="12" width="10.75" style="71" customWidth="1"/>
    <col min="13" max="13" width="5.875" style="71" customWidth="1"/>
    <col min="14" max="14" width="10.25" style="71" customWidth="1"/>
    <col min="15" max="15" width="11" style="71" customWidth="1"/>
    <col min="16" max="16" width="5.875" style="71" customWidth="1"/>
    <col min="17" max="17" width="8.375" style="71" customWidth="1"/>
    <col min="18" max="18" width="11.7" style="71" customWidth="1"/>
    <col min="19" max="19" width="19.125" style="71" customWidth="1"/>
    <col min="20" max="20" width="11.125" style="71" customWidth="1"/>
    <col min="21" max="21" width="12.875" style="71" customWidth="1"/>
    <col min="22" max="16384" width="9" style="71"/>
  </cols>
  <sheetData>
    <row r="1" ht="20" customHeight="1" spans="1:2">
      <c r="A1" s="72" t="s">
        <v>0</v>
      </c>
      <c r="B1" s="72"/>
    </row>
    <row r="2" ht="28" customHeight="1" spans="1:21">
      <c r="A2" s="73" t="s">
        <v>1</v>
      </c>
      <c r="B2" s="73"/>
      <c r="C2" s="73"/>
      <c r="D2" s="73"/>
      <c r="E2" s="73"/>
      <c r="F2" s="73"/>
      <c r="G2" s="73"/>
      <c r="H2" s="73"/>
      <c r="I2" s="73"/>
      <c r="J2" s="73"/>
      <c r="K2" s="73"/>
      <c r="L2" s="73"/>
      <c r="M2" s="73"/>
      <c r="N2" s="73"/>
      <c r="O2" s="73"/>
      <c r="P2" s="73"/>
      <c r="Q2" s="73"/>
      <c r="R2" s="73"/>
      <c r="S2" s="73"/>
      <c r="T2" s="90"/>
      <c r="U2" s="90"/>
    </row>
    <row r="3" ht="28" customHeight="1" spans="1:16">
      <c r="A3" s="74" t="s">
        <v>2</v>
      </c>
      <c r="B3" s="72"/>
      <c r="C3" s="72"/>
      <c r="D3" s="72"/>
      <c r="E3" s="72"/>
      <c r="F3" s="72"/>
      <c r="G3" s="72"/>
      <c r="H3" s="72"/>
      <c r="I3" s="72"/>
      <c r="J3" s="72"/>
      <c r="K3" s="72"/>
      <c r="L3" s="72"/>
      <c r="M3" s="72"/>
      <c r="N3" s="72"/>
      <c r="O3" s="72"/>
      <c r="P3" s="72"/>
    </row>
    <row r="4" customHeight="1" spans="1:20">
      <c r="A4" s="74" t="s">
        <v>3</v>
      </c>
      <c r="B4" s="74"/>
      <c r="C4" s="74"/>
      <c r="D4" s="74"/>
      <c r="E4" s="74"/>
      <c r="F4" s="74"/>
      <c r="G4" s="74"/>
      <c r="H4" s="74"/>
      <c r="I4" s="74"/>
      <c r="J4" s="74"/>
      <c r="K4" s="74"/>
      <c r="L4" s="74"/>
      <c r="M4" s="74"/>
      <c r="N4" s="74"/>
      <c r="O4" s="74"/>
      <c r="P4" s="74"/>
      <c r="Q4" s="74"/>
      <c r="R4" s="74"/>
      <c r="S4" s="91"/>
      <c r="T4" s="91"/>
    </row>
    <row r="5" customHeight="1" spans="1:20">
      <c r="A5" s="74"/>
      <c r="B5" s="74"/>
      <c r="C5" s="74"/>
      <c r="D5" s="74"/>
      <c r="E5" s="74"/>
      <c r="F5" s="74"/>
      <c r="G5" s="74"/>
      <c r="H5" s="74"/>
      <c r="I5" s="74"/>
      <c r="J5" s="74"/>
      <c r="K5" s="74"/>
      <c r="L5" s="74"/>
      <c r="M5" s="74"/>
      <c r="N5" s="74"/>
      <c r="O5" s="74"/>
      <c r="P5" s="74"/>
      <c r="Q5" s="74"/>
      <c r="R5" s="74"/>
      <c r="S5" s="91"/>
      <c r="T5" s="91"/>
    </row>
    <row r="6" ht="15" customHeight="1" spans="1:20">
      <c r="A6" s="74"/>
      <c r="B6" s="74"/>
      <c r="C6" s="74"/>
      <c r="D6" s="74"/>
      <c r="E6" s="74"/>
      <c r="F6" s="74"/>
      <c r="G6" s="74"/>
      <c r="H6" s="74"/>
      <c r="I6" s="74"/>
      <c r="J6" s="74"/>
      <c r="K6" s="74"/>
      <c r="L6" s="74"/>
      <c r="M6" s="74"/>
      <c r="N6" s="74"/>
      <c r="O6" s="74"/>
      <c r="P6" s="74"/>
      <c r="Q6" s="74"/>
      <c r="R6" s="74"/>
      <c r="S6" s="91"/>
      <c r="T6" s="91"/>
    </row>
    <row r="7" s="69" customFormat="1" ht="24" customHeight="1" spans="1:19">
      <c r="A7" s="75" t="s">
        <v>4</v>
      </c>
      <c r="B7" s="75" t="s">
        <v>5</v>
      </c>
      <c r="C7" s="76" t="s">
        <v>6</v>
      </c>
      <c r="D7" s="77" t="s">
        <v>7</v>
      </c>
      <c r="E7" s="77"/>
      <c r="F7" s="77"/>
      <c r="G7" s="13" t="s">
        <v>8</v>
      </c>
      <c r="H7" s="13" t="s">
        <v>9</v>
      </c>
      <c r="I7" s="13" t="s">
        <v>10</v>
      </c>
      <c r="J7" s="77" t="s">
        <v>11</v>
      </c>
      <c r="K7" s="77"/>
      <c r="L7" s="77"/>
      <c r="M7" s="77"/>
      <c r="N7" s="77"/>
      <c r="O7" s="77"/>
      <c r="P7" s="77"/>
      <c r="Q7" s="77"/>
      <c r="R7" s="77"/>
      <c r="S7" s="13" t="s">
        <v>12</v>
      </c>
    </row>
    <row r="8" s="69" customFormat="1" ht="29" customHeight="1" spans="1:19">
      <c r="A8" s="78"/>
      <c r="B8" s="78"/>
      <c r="C8" s="79"/>
      <c r="D8" s="77"/>
      <c r="E8" s="77"/>
      <c r="F8" s="77"/>
      <c r="G8" s="16"/>
      <c r="H8" s="16"/>
      <c r="I8" s="16"/>
      <c r="J8" s="77" t="s">
        <v>13</v>
      </c>
      <c r="K8" s="77"/>
      <c r="L8" s="77"/>
      <c r="M8" s="85" t="s">
        <v>14</v>
      </c>
      <c r="N8" s="85"/>
      <c r="O8" s="85"/>
      <c r="P8" s="77" t="s">
        <v>15</v>
      </c>
      <c r="Q8" s="77"/>
      <c r="R8" s="77"/>
      <c r="S8" s="16"/>
    </row>
    <row r="9" ht="28" customHeight="1" spans="1:19">
      <c r="A9" s="80"/>
      <c r="B9" s="80"/>
      <c r="C9" s="80"/>
      <c r="D9" s="75" t="s">
        <v>16</v>
      </c>
      <c r="E9" s="75" t="s">
        <v>17</v>
      </c>
      <c r="F9" s="75" t="s">
        <v>18</v>
      </c>
      <c r="G9" s="16"/>
      <c r="H9" s="16"/>
      <c r="I9" s="16"/>
      <c r="J9" s="31" t="s">
        <v>19</v>
      </c>
      <c r="K9" s="13" t="s">
        <v>20</v>
      </c>
      <c r="L9" s="13" t="s">
        <v>21</v>
      </c>
      <c r="M9" s="31" t="s">
        <v>19</v>
      </c>
      <c r="N9" s="13" t="s">
        <v>20</v>
      </c>
      <c r="O9" s="13" t="s">
        <v>21</v>
      </c>
      <c r="P9" s="31" t="s">
        <v>19</v>
      </c>
      <c r="Q9" s="13" t="s">
        <v>20</v>
      </c>
      <c r="R9" s="13" t="s">
        <v>21</v>
      </c>
      <c r="S9" s="92"/>
    </row>
    <row r="10" s="69" customFormat="1" ht="28" customHeight="1" spans="1:19">
      <c r="A10" s="25">
        <v>1</v>
      </c>
      <c r="B10" s="81"/>
      <c r="C10" s="81"/>
      <c r="D10" s="27"/>
      <c r="E10" s="27"/>
      <c r="F10" s="27"/>
      <c r="G10" s="27"/>
      <c r="H10" s="27"/>
      <c r="I10" s="27"/>
      <c r="J10" s="27"/>
      <c r="K10" s="27"/>
      <c r="L10" s="27"/>
      <c r="M10" s="27"/>
      <c r="N10" s="27"/>
      <c r="O10" s="27"/>
      <c r="P10" s="27"/>
      <c r="Q10" s="27"/>
      <c r="R10" s="27"/>
      <c r="S10" s="93"/>
    </row>
    <row r="11" s="69" customFormat="1" ht="28" customHeight="1" spans="1:19">
      <c r="A11" s="25">
        <v>2</v>
      </c>
      <c r="B11" s="81"/>
      <c r="C11" s="81"/>
      <c r="D11" s="27"/>
      <c r="E11" s="27"/>
      <c r="F11" s="27"/>
      <c r="G11" s="27"/>
      <c r="H11" s="27"/>
      <c r="I11" s="86"/>
      <c r="J11" s="27"/>
      <c r="K11" s="27"/>
      <c r="L11" s="27"/>
      <c r="M11" s="27"/>
      <c r="N11" s="27"/>
      <c r="O11" s="27"/>
      <c r="P11" s="27"/>
      <c r="Q11" s="27"/>
      <c r="R11" s="27"/>
      <c r="S11" s="93"/>
    </row>
    <row r="12" s="69" customFormat="1" ht="24" customHeight="1" spans="1:19">
      <c r="A12" s="25">
        <v>3</v>
      </c>
      <c r="B12" s="81"/>
      <c r="C12" s="81"/>
      <c r="D12" s="27"/>
      <c r="E12" s="27"/>
      <c r="F12" s="27"/>
      <c r="G12" s="27"/>
      <c r="H12" s="27"/>
      <c r="I12" s="27"/>
      <c r="J12" s="27"/>
      <c r="K12" s="27"/>
      <c r="L12" s="27"/>
      <c r="M12" s="27"/>
      <c r="N12" s="27"/>
      <c r="O12" s="27"/>
      <c r="P12" s="27"/>
      <c r="Q12" s="27"/>
      <c r="R12" s="27"/>
      <c r="S12" s="93"/>
    </row>
    <row r="13" s="69" customFormat="1" ht="24" customHeight="1" spans="1:19">
      <c r="A13" s="25">
        <v>4</v>
      </c>
      <c r="B13" s="81"/>
      <c r="C13" s="81"/>
      <c r="D13" s="27"/>
      <c r="E13" s="27"/>
      <c r="F13" s="27"/>
      <c r="G13" s="27"/>
      <c r="H13" s="27"/>
      <c r="I13" s="27"/>
      <c r="J13" s="27"/>
      <c r="K13" s="27"/>
      <c r="L13" s="27"/>
      <c r="M13" s="27"/>
      <c r="N13" s="27"/>
      <c r="O13" s="27"/>
      <c r="P13" s="27"/>
      <c r="Q13" s="27"/>
      <c r="R13" s="27"/>
      <c r="S13" s="93"/>
    </row>
    <row r="14" s="69" customFormat="1" ht="24" customHeight="1" spans="1:19">
      <c r="A14" s="25">
        <v>5</v>
      </c>
      <c r="B14" s="81"/>
      <c r="C14" s="81"/>
      <c r="D14" s="27"/>
      <c r="E14" s="27"/>
      <c r="F14" s="27"/>
      <c r="G14" s="27"/>
      <c r="H14" s="27"/>
      <c r="I14" s="27"/>
      <c r="J14" s="27"/>
      <c r="K14" s="27"/>
      <c r="L14" s="27"/>
      <c r="M14" s="27"/>
      <c r="N14" s="27"/>
      <c r="O14" s="27"/>
      <c r="P14" s="27"/>
      <c r="Q14" s="27"/>
      <c r="R14" s="27"/>
      <c r="S14" s="93"/>
    </row>
    <row r="15" s="69" customFormat="1" ht="24" customHeight="1" spans="1:19">
      <c r="A15" s="25">
        <v>6</v>
      </c>
      <c r="B15" s="81"/>
      <c r="C15" s="81"/>
      <c r="D15" s="27"/>
      <c r="E15" s="27"/>
      <c r="F15" s="27"/>
      <c r="G15" s="27"/>
      <c r="H15" s="27"/>
      <c r="I15" s="27"/>
      <c r="J15" s="27"/>
      <c r="K15" s="27"/>
      <c r="L15" s="27"/>
      <c r="M15" s="27"/>
      <c r="N15" s="27"/>
      <c r="O15" s="27"/>
      <c r="P15" s="27"/>
      <c r="Q15" s="27"/>
      <c r="R15" s="27"/>
      <c r="S15" s="93"/>
    </row>
    <row r="16" s="69" customFormat="1" ht="24" customHeight="1" spans="1:19">
      <c r="A16" s="25">
        <v>7</v>
      </c>
      <c r="B16" s="81"/>
      <c r="C16" s="81"/>
      <c r="D16" s="27"/>
      <c r="E16" s="27"/>
      <c r="F16" s="27"/>
      <c r="G16" s="27"/>
      <c r="H16" s="27"/>
      <c r="I16" s="27"/>
      <c r="J16" s="27"/>
      <c r="K16" s="27"/>
      <c r="L16" s="27"/>
      <c r="M16" s="27"/>
      <c r="N16" s="27"/>
      <c r="O16" s="27"/>
      <c r="P16" s="27"/>
      <c r="Q16" s="27"/>
      <c r="R16" s="27"/>
      <c r="S16" s="93"/>
    </row>
    <row r="17" s="69" customFormat="1" ht="24" customHeight="1" spans="1:19">
      <c r="A17" s="25">
        <v>8</v>
      </c>
      <c r="B17" s="81"/>
      <c r="C17" s="81"/>
      <c r="D17" s="27"/>
      <c r="E17" s="27"/>
      <c r="F17" s="27"/>
      <c r="G17" s="27"/>
      <c r="H17" s="27"/>
      <c r="I17" s="27"/>
      <c r="J17" s="27"/>
      <c r="K17" s="27"/>
      <c r="L17" s="27"/>
      <c r="M17" s="27"/>
      <c r="N17" s="27"/>
      <c r="O17" s="27"/>
      <c r="P17" s="27"/>
      <c r="Q17" s="27"/>
      <c r="R17" s="27"/>
      <c r="S17" s="93"/>
    </row>
    <row r="18" s="69" customFormat="1" ht="24" customHeight="1" spans="1:19">
      <c r="A18" s="25">
        <v>9</v>
      </c>
      <c r="B18" s="81"/>
      <c r="C18" s="81"/>
      <c r="D18" s="27"/>
      <c r="E18" s="27"/>
      <c r="F18" s="27"/>
      <c r="G18" s="27"/>
      <c r="H18" s="27"/>
      <c r="I18" s="27"/>
      <c r="J18" s="27"/>
      <c r="K18" s="27"/>
      <c r="L18" s="27"/>
      <c r="M18" s="27"/>
      <c r="N18" s="27"/>
      <c r="O18" s="27"/>
      <c r="P18" s="27"/>
      <c r="Q18" s="27"/>
      <c r="R18" s="27"/>
      <c r="S18" s="93"/>
    </row>
    <row r="19" s="69" customFormat="1" ht="24" customHeight="1" spans="1:19">
      <c r="A19" s="25">
        <v>10</v>
      </c>
      <c r="B19" s="81"/>
      <c r="C19" s="81"/>
      <c r="D19" s="27"/>
      <c r="E19" s="27"/>
      <c r="F19" s="27"/>
      <c r="G19" s="27"/>
      <c r="H19" s="27"/>
      <c r="I19" s="27"/>
      <c r="J19" s="27"/>
      <c r="K19" s="27"/>
      <c r="L19" s="27"/>
      <c r="M19" s="27"/>
      <c r="N19" s="27"/>
      <c r="O19" s="27"/>
      <c r="P19" s="27"/>
      <c r="Q19" s="27"/>
      <c r="R19" s="27"/>
      <c r="S19" s="93"/>
    </row>
    <row r="20" s="69" customFormat="1" ht="24" customHeight="1" spans="1:19">
      <c r="A20" s="25">
        <v>11</v>
      </c>
      <c r="B20" s="81"/>
      <c r="C20" s="81"/>
      <c r="D20" s="27"/>
      <c r="E20" s="27"/>
      <c r="F20" s="27"/>
      <c r="G20" s="27"/>
      <c r="H20" s="27"/>
      <c r="I20" s="27"/>
      <c r="J20" s="27"/>
      <c r="K20" s="27"/>
      <c r="L20" s="27"/>
      <c r="M20" s="27"/>
      <c r="N20" s="27"/>
      <c r="O20" s="27"/>
      <c r="P20" s="27"/>
      <c r="Q20" s="27"/>
      <c r="R20" s="27"/>
      <c r="S20" s="93"/>
    </row>
    <row r="21" s="69" customFormat="1" ht="24" customHeight="1" spans="1:19">
      <c r="A21" s="25">
        <v>12</v>
      </c>
      <c r="B21" s="81"/>
      <c r="C21" s="81"/>
      <c r="D21" s="27"/>
      <c r="E21" s="27"/>
      <c r="F21" s="27"/>
      <c r="G21" s="27"/>
      <c r="H21" s="27"/>
      <c r="I21" s="27"/>
      <c r="J21" s="27"/>
      <c r="K21" s="27"/>
      <c r="L21" s="27"/>
      <c r="M21" s="27"/>
      <c r="N21" s="27"/>
      <c r="O21" s="27"/>
      <c r="P21" s="27"/>
      <c r="Q21" s="27"/>
      <c r="R21" s="27"/>
      <c r="S21" s="93"/>
    </row>
    <row r="22" s="69" customFormat="1" ht="24" customHeight="1" spans="1:19">
      <c r="A22" s="25">
        <v>13</v>
      </c>
      <c r="B22" s="81"/>
      <c r="C22" s="81"/>
      <c r="D22" s="27"/>
      <c r="E22" s="27"/>
      <c r="F22" s="27"/>
      <c r="G22" s="27"/>
      <c r="H22" s="27"/>
      <c r="I22" s="27"/>
      <c r="J22" s="27"/>
      <c r="K22" s="27"/>
      <c r="L22" s="27"/>
      <c r="M22" s="27"/>
      <c r="N22" s="27"/>
      <c r="O22" s="27"/>
      <c r="P22" s="27"/>
      <c r="Q22" s="27"/>
      <c r="R22" s="27"/>
      <c r="S22" s="93"/>
    </row>
    <row r="23" s="69" customFormat="1" ht="24" customHeight="1" spans="1:19">
      <c r="A23" s="25">
        <v>14</v>
      </c>
      <c r="B23" s="81"/>
      <c r="C23" s="81"/>
      <c r="D23" s="27"/>
      <c r="E23" s="27"/>
      <c r="F23" s="27"/>
      <c r="G23" s="27"/>
      <c r="H23" s="27"/>
      <c r="I23" s="27"/>
      <c r="J23" s="27"/>
      <c r="K23" s="27"/>
      <c r="L23" s="27"/>
      <c r="M23" s="27"/>
      <c r="N23" s="27"/>
      <c r="O23" s="27"/>
      <c r="P23" s="27"/>
      <c r="Q23" s="27"/>
      <c r="R23" s="27"/>
      <c r="S23" s="93"/>
    </row>
    <row r="24" s="69" customFormat="1" ht="24" customHeight="1" spans="1:19">
      <c r="A24" s="25">
        <v>15</v>
      </c>
      <c r="B24" s="81"/>
      <c r="C24" s="81"/>
      <c r="D24" s="27"/>
      <c r="E24" s="27"/>
      <c r="F24" s="27"/>
      <c r="G24" s="27"/>
      <c r="H24" s="27"/>
      <c r="I24" s="27"/>
      <c r="J24" s="27"/>
      <c r="K24" s="27"/>
      <c r="L24" s="27"/>
      <c r="M24" s="27"/>
      <c r="N24" s="27"/>
      <c r="O24" s="27"/>
      <c r="P24" s="27"/>
      <c r="Q24" s="27"/>
      <c r="R24" s="27"/>
      <c r="S24" s="93"/>
    </row>
    <row r="25" s="69" customFormat="1" ht="24" customHeight="1" spans="1:19">
      <c r="A25" s="25">
        <v>16</v>
      </c>
      <c r="B25" s="81"/>
      <c r="C25" s="81"/>
      <c r="D25" s="27"/>
      <c r="E25" s="27"/>
      <c r="F25" s="27"/>
      <c r="G25" s="27"/>
      <c r="H25" s="27"/>
      <c r="I25" s="27"/>
      <c r="J25" s="27"/>
      <c r="K25" s="27"/>
      <c r="L25" s="27"/>
      <c r="M25" s="27"/>
      <c r="N25" s="27"/>
      <c r="O25" s="27"/>
      <c r="P25" s="27"/>
      <c r="Q25" s="27"/>
      <c r="R25" s="27"/>
      <c r="S25" s="93"/>
    </row>
    <row r="26" s="69" customFormat="1" ht="24" customHeight="1" spans="1:19">
      <c r="A26" s="25">
        <v>17</v>
      </c>
      <c r="B26" s="81"/>
      <c r="C26" s="81"/>
      <c r="D26" s="27"/>
      <c r="E26" s="27"/>
      <c r="F26" s="27"/>
      <c r="G26" s="27"/>
      <c r="H26" s="27"/>
      <c r="I26" s="27"/>
      <c r="J26" s="27"/>
      <c r="K26" s="27"/>
      <c r="L26" s="27"/>
      <c r="M26" s="27"/>
      <c r="N26" s="27"/>
      <c r="O26" s="27"/>
      <c r="P26" s="27"/>
      <c r="Q26" s="27"/>
      <c r="R26" s="27"/>
      <c r="S26" s="93"/>
    </row>
    <row r="27" s="69" customFormat="1" ht="24" customHeight="1" spans="1:19">
      <c r="A27" s="25">
        <v>18</v>
      </c>
      <c r="B27" s="81"/>
      <c r="C27" s="81"/>
      <c r="D27" s="27"/>
      <c r="E27" s="27"/>
      <c r="F27" s="27"/>
      <c r="G27" s="27"/>
      <c r="H27" s="27"/>
      <c r="I27" s="27"/>
      <c r="J27" s="27"/>
      <c r="K27" s="27"/>
      <c r="L27" s="27"/>
      <c r="M27" s="27"/>
      <c r="N27" s="27"/>
      <c r="O27" s="27"/>
      <c r="P27" s="27"/>
      <c r="Q27" s="27"/>
      <c r="R27" s="27"/>
      <c r="S27" s="93"/>
    </row>
    <row r="28" s="69" customFormat="1" ht="24" customHeight="1" spans="1:19">
      <c r="A28" s="25" t="s">
        <v>22</v>
      </c>
      <c r="B28" s="81"/>
      <c r="C28" s="81"/>
      <c r="D28" s="27"/>
      <c r="E28" s="27"/>
      <c r="F28" s="27"/>
      <c r="G28" s="27"/>
      <c r="H28" s="27"/>
      <c r="I28" s="27"/>
      <c r="J28" s="27"/>
      <c r="K28" s="27"/>
      <c r="L28" s="27"/>
      <c r="M28" s="27"/>
      <c r="N28" s="27"/>
      <c r="O28" s="27"/>
      <c r="P28" s="27"/>
      <c r="Q28" s="27"/>
      <c r="R28" s="27"/>
      <c r="S28" s="93"/>
    </row>
    <row r="29" s="70" customFormat="1" customHeight="1" spans="1:19">
      <c r="A29" s="82" t="s">
        <v>11</v>
      </c>
      <c r="B29" s="82"/>
      <c r="C29" s="82"/>
      <c r="D29" s="82"/>
      <c r="E29" s="83" t="s">
        <v>23</v>
      </c>
      <c r="F29" s="84"/>
      <c r="G29" s="84"/>
      <c r="H29" s="84"/>
      <c r="I29" s="87"/>
      <c r="J29" s="82" t="s">
        <v>24</v>
      </c>
      <c r="K29" s="88"/>
      <c r="L29" s="88"/>
      <c r="M29" s="82" t="s">
        <v>24</v>
      </c>
      <c r="N29" s="88"/>
      <c r="O29" s="88"/>
      <c r="P29" s="82" t="s">
        <v>24</v>
      </c>
      <c r="Q29" s="88"/>
      <c r="R29" s="88"/>
      <c r="S29" s="94"/>
    </row>
    <row r="30" s="70" customFormat="1" customHeight="1" spans="1:19">
      <c r="A30" s="82"/>
      <c r="B30" s="82"/>
      <c r="C30" s="82"/>
      <c r="D30" s="82"/>
      <c r="E30" s="83" t="s">
        <v>25</v>
      </c>
      <c r="F30" s="84"/>
      <c r="G30" s="84"/>
      <c r="H30" s="84"/>
      <c r="I30" s="87"/>
      <c r="J30" s="82" t="s">
        <v>24</v>
      </c>
      <c r="K30" s="82" t="s">
        <v>24</v>
      </c>
      <c r="L30" s="89"/>
      <c r="M30" s="82" t="s">
        <v>24</v>
      </c>
      <c r="N30" s="82" t="s">
        <v>24</v>
      </c>
      <c r="O30" s="89"/>
      <c r="P30" s="82" t="s">
        <v>24</v>
      </c>
      <c r="Q30" s="82" t="s">
        <v>24</v>
      </c>
      <c r="R30" s="89"/>
      <c r="S30" s="94"/>
    </row>
  </sheetData>
  <mergeCells count="19">
    <mergeCell ref="A1:B1"/>
    <mergeCell ref="A2:S2"/>
    <mergeCell ref="A3:P3"/>
    <mergeCell ref="J7:R7"/>
    <mergeCell ref="J8:L8"/>
    <mergeCell ref="M8:O8"/>
    <mergeCell ref="P8:R8"/>
    <mergeCell ref="E29:I29"/>
    <mergeCell ref="E30:I30"/>
    <mergeCell ref="A7:A9"/>
    <mergeCell ref="B7:B9"/>
    <mergeCell ref="C7:C9"/>
    <mergeCell ref="G7:G9"/>
    <mergeCell ref="H7:H9"/>
    <mergeCell ref="I7:I9"/>
    <mergeCell ref="S7:S9"/>
    <mergeCell ref="D7:F8"/>
    <mergeCell ref="A29:D30"/>
    <mergeCell ref="A4:R6"/>
  </mergeCells>
  <pageMargins left="0.275" right="0.0388888888888889" top="0.393055555555556" bottom="0.472222222222222" header="0.156944444444444" footer="0.298611111111111"/>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6"/>
  <sheetViews>
    <sheetView tabSelected="1" topLeftCell="A5" workbookViewId="0">
      <selection activeCell="A23" sqref="A23:O23"/>
    </sheetView>
  </sheetViews>
  <sheetFormatPr defaultColWidth="9" defaultRowHeight="21" customHeight="1"/>
  <cols>
    <col min="1" max="1" width="5.00833333333333" style="1" customWidth="1"/>
    <col min="2" max="2" width="22.25" style="1" customWidth="1"/>
    <col min="3" max="3" width="22.4833333333333" style="1" customWidth="1"/>
    <col min="4" max="4" width="14.9416666666667" style="1" customWidth="1"/>
    <col min="5" max="5" width="7.68333333333333" style="1" customWidth="1"/>
    <col min="6" max="6" width="13.25" style="1" customWidth="1"/>
    <col min="7" max="7" width="8.625" style="1" customWidth="1"/>
    <col min="8" max="8" width="7" style="1" customWidth="1"/>
    <col min="9" max="9" width="8.625" style="1" customWidth="1"/>
    <col min="10" max="10" width="5.875" style="1" customWidth="1"/>
    <col min="11" max="11" width="8.06666666666667" style="1" customWidth="1"/>
    <col min="12" max="12" width="12.3666666666667" style="1" customWidth="1"/>
    <col min="13" max="13" width="6.375" style="1" customWidth="1"/>
    <col min="14" max="14" width="11" style="1" customWidth="1"/>
    <col min="15" max="15" width="11.25" style="1" customWidth="1"/>
    <col min="16" max="16" width="6.18333333333333" style="1" customWidth="1"/>
    <col min="17" max="17" width="8.40833333333333" style="1" customWidth="1"/>
    <col min="18" max="18" width="12.175" style="1" customWidth="1"/>
    <col min="19" max="19" width="25.125" style="1" customWidth="1"/>
    <col min="20" max="20" width="11.125" style="1" customWidth="1"/>
    <col min="21" max="21" width="16.1" style="1" customWidth="1"/>
    <col min="22" max="16384" width="9" style="1"/>
  </cols>
  <sheetData>
    <row r="1" s="1" customFormat="1" ht="20" customHeight="1" spans="1:3">
      <c r="A1" s="6" t="s">
        <v>26</v>
      </c>
      <c r="B1" s="6"/>
      <c r="C1" s="6"/>
    </row>
    <row r="2" s="1" customFormat="1" ht="25.5" customHeight="1" spans="1:21">
      <c r="A2" s="7" t="s">
        <v>27</v>
      </c>
      <c r="B2" s="7"/>
      <c r="C2" s="7"/>
      <c r="D2" s="7"/>
      <c r="E2" s="7"/>
      <c r="F2" s="7"/>
      <c r="G2" s="7"/>
      <c r="H2" s="7"/>
      <c r="I2" s="7"/>
      <c r="J2" s="7"/>
      <c r="K2" s="7"/>
      <c r="L2" s="7"/>
      <c r="M2" s="7"/>
      <c r="N2" s="7"/>
      <c r="O2" s="7"/>
      <c r="P2" s="7"/>
      <c r="Q2" s="7"/>
      <c r="R2" s="7"/>
      <c r="S2" s="7"/>
      <c r="T2" s="61"/>
      <c r="U2" s="61"/>
    </row>
    <row r="3" s="1" customFormat="1" ht="78" customHeight="1" spans="1:16">
      <c r="A3" s="8" t="s">
        <v>28</v>
      </c>
      <c r="B3" s="9"/>
      <c r="C3" s="9"/>
      <c r="D3" s="9"/>
      <c r="E3" s="9"/>
      <c r="F3" s="9"/>
      <c r="G3" s="9"/>
      <c r="H3" s="9"/>
      <c r="I3" s="9"/>
      <c r="J3" s="9"/>
      <c r="K3" s="9"/>
      <c r="L3" s="9"/>
      <c r="M3" s="9"/>
      <c r="N3" s="9"/>
      <c r="O3" s="9"/>
      <c r="P3" s="9"/>
    </row>
    <row r="4" s="2" customFormat="1" ht="24" customHeight="1" spans="1:19">
      <c r="A4" s="10" t="s">
        <v>4</v>
      </c>
      <c r="B4" s="10" t="s">
        <v>5</v>
      </c>
      <c r="C4" s="11" t="s">
        <v>6</v>
      </c>
      <c r="D4" s="12" t="s">
        <v>7</v>
      </c>
      <c r="E4" s="12"/>
      <c r="F4" s="12"/>
      <c r="G4" s="13" t="s">
        <v>8</v>
      </c>
      <c r="H4" s="13" t="s">
        <v>9</v>
      </c>
      <c r="I4" s="13" t="s">
        <v>10</v>
      </c>
      <c r="J4" s="10" t="s">
        <v>11</v>
      </c>
      <c r="K4" s="10"/>
      <c r="L4" s="10"/>
      <c r="M4" s="10"/>
      <c r="N4" s="10"/>
      <c r="O4" s="10"/>
      <c r="P4" s="10"/>
      <c r="Q4" s="10"/>
      <c r="R4" s="10"/>
      <c r="S4" s="62" t="s">
        <v>12</v>
      </c>
    </row>
    <row r="5" s="2" customFormat="1" ht="29" customHeight="1" spans="1:19">
      <c r="A5" s="14"/>
      <c r="B5" s="14"/>
      <c r="C5" s="15"/>
      <c r="D5" s="12"/>
      <c r="E5" s="12"/>
      <c r="F5" s="12"/>
      <c r="G5" s="16"/>
      <c r="H5" s="16"/>
      <c r="I5" s="34"/>
      <c r="J5" s="35" t="s">
        <v>29</v>
      </c>
      <c r="K5" s="36"/>
      <c r="L5" s="37"/>
      <c r="M5" s="35" t="s">
        <v>30</v>
      </c>
      <c r="N5" s="36"/>
      <c r="O5" s="37"/>
      <c r="P5" s="35" t="s">
        <v>31</v>
      </c>
      <c r="Q5" s="36"/>
      <c r="R5" s="37"/>
      <c r="S5" s="63"/>
    </row>
    <row r="6" s="1" customFormat="1" ht="29" customHeight="1" spans="1:19">
      <c r="A6" s="17"/>
      <c r="B6" s="17"/>
      <c r="C6" s="17"/>
      <c r="D6" s="10" t="s">
        <v>16</v>
      </c>
      <c r="E6" s="10" t="s">
        <v>17</v>
      </c>
      <c r="F6" s="10" t="s">
        <v>18</v>
      </c>
      <c r="G6" s="16"/>
      <c r="H6" s="16"/>
      <c r="I6" s="34"/>
      <c r="J6" s="38" t="s">
        <v>19</v>
      </c>
      <c r="K6" s="13" t="s">
        <v>20</v>
      </c>
      <c r="L6" s="39" t="s">
        <v>21</v>
      </c>
      <c r="M6" s="38" t="s">
        <v>19</v>
      </c>
      <c r="N6" s="13" t="s">
        <v>20</v>
      </c>
      <c r="O6" s="39" t="s">
        <v>21</v>
      </c>
      <c r="P6" s="38" t="s">
        <v>19</v>
      </c>
      <c r="Q6" s="13" t="s">
        <v>20</v>
      </c>
      <c r="R6" s="39" t="s">
        <v>21</v>
      </c>
      <c r="S6" s="64"/>
    </row>
    <row r="7" s="1" customFormat="1" ht="28" customHeight="1" spans="1:19">
      <c r="A7" s="18">
        <v>1</v>
      </c>
      <c r="B7" s="19" t="s">
        <v>32</v>
      </c>
      <c r="C7" s="19" t="s">
        <v>33</v>
      </c>
      <c r="D7" s="20" t="s">
        <v>34</v>
      </c>
      <c r="E7" s="20" t="s">
        <v>35</v>
      </c>
      <c r="F7" s="20">
        <v>12345678911</v>
      </c>
      <c r="G7" s="21">
        <v>360</v>
      </c>
      <c r="H7" s="21">
        <v>36</v>
      </c>
      <c r="I7" s="40">
        <f>G7/H7</f>
        <v>10</v>
      </c>
      <c r="J7" s="41">
        <v>12</v>
      </c>
      <c r="K7" s="20">
        <f>I7*J7</f>
        <v>120</v>
      </c>
      <c r="L7" s="42">
        <f>K7*0.22</f>
        <v>26.4</v>
      </c>
      <c r="M7" s="41">
        <v>12</v>
      </c>
      <c r="N7" s="20">
        <f t="shared" ref="N7:N9" si="0">M7*I7</f>
        <v>120</v>
      </c>
      <c r="O7" s="42">
        <f>N7*0.22</f>
        <v>26.4</v>
      </c>
      <c r="P7" s="41"/>
      <c r="Q7" s="20">
        <f>I7*P7</f>
        <v>0</v>
      </c>
      <c r="R7" s="42"/>
      <c r="S7" s="65"/>
    </row>
    <row r="8" s="1" customFormat="1" ht="28" customHeight="1" spans="1:19">
      <c r="A8" s="18">
        <v>2</v>
      </c>
      <c r="B8" s="19" t="s">
        <v>36</v>
      </c>
      <c r="C8" s="19" t="s">
        <v>37</v>
      </c>
      <c r="D8" s="20" t="s">
        <v>34</v>
      </c>
      <c r="E8" s="20" t="s">
        <v>38</v>
      </c>
      <c r="F8" s="20">
        <v>12345678911</v>
      </c>
      <c r="G8" s="21">
        <v>360</v>
      </c>
      <c r="H8" s="21">
        <v>36</v>
      </c>
      <c r="I8" s="40">
        <f>G8/H8*0.2</f>
        <v>2</v>
      </c>
      <c r="J8" s="41">
        <v>6</v>
      </c>
      <c r="K8" s="20">
        <f>I8*J8</f>
        <v>12</v>
      </c>
      <c r="L8" s="42">
        <f>K8*0.2</f>
        <v>2.4</v>
      </c>
      <c r="M8" s="41">
        <v>12</v>
      </c>
      <c r="N8" s="20">
        <f t="shared" si="0"/>
        <v>24</v>
      </c>
      <c r="O8" s="42">
        <f>N8*0.2</f>
        <v>4.8</v>
      </c>
      <c r="P8" s="41">
        <v>12</v>
      </c>
      <c r="Q8" s="20">
        <f>I8*P8</f>
        <v>24</v>
      </c>
      <c r="R8" s="42">
        <f>Q8*0.2</f>
        <v>4.8</v>
      </c>
      <c r="S8" s="65" t="s">
        <v>39</v>
      </c>
    </row>
    <row r="9" s="1" customFormat="1" ht="24" customHeight="1" spans="1:19">
      <c r="A9" s="18">
        <v>3</v>
      </c>
      <c r="B9" s="19" t="s">
        <v>40</v>
      </c>
      <c r="C9" s="19" t="s">
        <v>41</v>
      </c>
      <c r="D9" s="20" t="s">
        <v>34</v>
      </c>
      <c r="E9" s="20" t="s">
        <v>42</v>
      </c>
      <c r="F9" s="20">
        <v>12345678911</v>
      </c>
      <c r="G9" s="21">
        <v>280.12</v>
      </c>
      <c r="H9" s="21">
        <v>24</v>
      </c>
      <c r="I9" s="43">
        <f>G9/H9</f>
        <v>11.6716666666667</v>
      </c>
      <c r="J9" s="41">
        <v>4</v>
      </c>
      <c r="K9" s="44">
        <f>I9*J9</f>
        <v>46.6866666666667</v>
      </c>
      <c r="L9" s="45">
        <f>K9*0.8</f>
        <v>37.3493333333334</v>
      </c>
      <c r="M9" s="41">
        <v>12</v>
      </c>
      <c r="N9" s="44">
        <f t="shared" si="0"/>
        <v>140.06</v>
      </c>
      <c r="O9" s="45">
        <f>N9*0.8</f>
        <v>112.048</v>
      </c>
      <c r="P9" s="41">
        <v>8</v>
      </c>
      <c r="Q9" s="44">
        <f>P9*I9</f>
        <v>93.3733333333333</v>
      </c>
      <c r="R9" s="45">
        <f>Q9*0.8</f>
        <v>74.6986666666667</v>
      </c>
      <c r="S9" s="66"/>
    </row>
    <row r="10" s="3" customFormat="1" ht="24" customHeight="1" spans="1:19">
      <c r="A10" s="22">
        <v>4</v>
      </c>
      <c r="B10" s="19" t="s">
        <v>43</v>
      </c>
      <c r="C10" s="23" t="s">
        <v>44</v>
      </c>
      <c r="D10" s="20" t="s">
        <v>34</v>
      </c>
      <c r="E10" s="20" t="s">
        <v>38</v>
      </c>
      <c r="F10" s="20">
        <v>12345678911</v>
      </c>
      <c r="G10" s="24">
        <v>39.7992</v>
      </c>
      <c r="H10" s="20">
        <v>1</v>
      </c>
      <c r="I10" s="40" t="s">
        <v>24</v>
      </c>
      <c r="J10" s="41" t="s">
        <v>24</v>
      </c>
      <c r="K10" s="20" t="s">
        <v>24</v>
      </c>
      <c r="L10" s="42" t="s">
        <v>24</v>
      </c>
      <c r="M10" s="41">
        <v>1</v>
      </c>
      <c r="N10" s="24">
        <v>39.7992</v>
      </c>
      <c r="O10" s="46">
        <f>N10*0.2</f>
        <v>7.95984</v>
      </c>
      <c r="P10" s="41" t="s">
        <v>24</v>
      </c>
      <c r="Q10" s="20" t="s">
        <v>24</v>
      </c>
      <c r="R10" s="45" t="s">
        <v>24</v>
      </c>
      <c r="S10" s="66"/>
    </row>
    <row r="11" s="2" customFormat="1" ht="24" customHeight="1" spans="1:19">
      <c r="A11" s="25">
        <v>5</v>
      </c>
      <c r="B11" s="26"/>
      <c r="C11" s="26"/>
      <c r="D11" s="21"/>
      <c r="E11" s="21"/>
      <c r="F11" s="21"/>
      <c r="G11" s="27"/>
      <c r="H11" s="27"/>
      <c r="I11" s="47"/>
      <c r="J11" s="48"/>
      <c r="K11" s="21"/>
      <c r="L11" s="49"/>
      <c r="M11" s="48"/>
      <c r="N11" s="21"/>
      <c r="O11" s="49"/>
      <c r="P11" s="48"/>
      <c r="Q11" s="21"/>
      <c r="R11" s="46"/>
      <c r="S11" s="67"/>
    </row>
    <row r="12" s="2" customFormat="1" ht="24" customHeight="1" spans="1:19">
      <c r="A12" s="25" t="s">
        <v>22</v>
      </c>
      <c r="B12" s="26"/>
      <c r="C12" s="26"/>
      <c r="D12" s="21"/>
      <c r="E12" s="21"/>
      <c r="F12" s="21"/>
      <c r="G12" s="21"/>
      <c r="H12" s="21"/>
      <c r="I12" s="47"/>
      <c r="J12" s="50"/>
      <c r="K12" s="21"/>
      <c r="L12" s="49"/>
      <c r="M12" s="48"/>
      <c r="N12" s="21"/>
      <c r="O12" s="49"/>
      <c r="P12" s="48"/>
      <c r="Q12" s="21"/>
      <c r="R12" s="46"/>
      <c r="S12" s="67"/>
    </row>
    <row r="13" s="4" customFormat="1" customHeight="1" spans="1:19">
      <c r="A13" s="12" t="s">
        <v>11</v>
      </c>
      <c r="B13" s="12"/>
      <c r="C13" s="12"/>
      <c r="D13" s="12"/>
      <c r="E13" s="28" t="s">
        <v>23</v>
      </c>
      <c r="F13" s="29"/>
      <c r="G13" s="29"/>
      <c r="H13" s="29"/>
      <c r="I13" s="29"/>
      <c r="J13" s="51" t="s">
        <v>24</v>
      </c>
      <c r="K13" s="52">
        <f>SUM(K7:K11)</f>
        <v>178.686666666667</v>
      </c>
      <c r="L13" s="53">
        <f>SUM(L7:L11)</f>
        <v>66.1493333333334</v>
      </c>
      <c r="M13" s="54" t="s">
        <v>24</v>
      </c>
      <c r="N13" s="52">
        <f>SUM(N7:N11)</f>
        <v>323.8592</v>
      </c>
      <c r="O13" s="53">
        <f>SUM(O7:O11)</f>
        <v>151.20784</v>
      </c>
      <c r="P13" s="54" t="s">
        <v>24</v>
      </c>
      <c r="Q13" s="52">
        <f>SUM(Q7:Q11)</f>
        <v>117.373333333333</v>
      </c>
      <c r="R13" s="53">
        <f>SUM(R7:R11)</f>
        <v>79.4986666666667</v>
      </c>
      <c r="S13" s="68"/>
    </row>
    <row r="14" s="4" customFormat="1" customHeight="1" spans="1:19">
      <c r="A14" s="12"/>
      <c r="B14" s="12"/>
      <c r="C14" s="12"/>
      <c r="D14" s="12"/>
      <c r="E14" s="28" t="s">
        <v>25</v>
      </c>
      <c r="F14" s="29"/>
      <c r="G14" s="29"/>
      <c r="H14" s="29"/>
      <c r="I14" s="29"/>
      <c r="J14" s="55" t="s">
        <v>24</v>
      </c>
      <c r="K14" s="56" t="s">
        <v>24</v>
      </c>
      <c r="L14" s="57">
        <f>L13/K13</f>
        <v>0.370197365966496</v>
      </c>
      <c r="M14" s="58" t="s">
        <v>24</v>
      </c>
      <c r="N14" s="56" t="s">
        <v>24</v>
      </c>
      <c r="O14" s="57">
        <f>O13/N13</f>
        <v>0.466893761239452</v>
      </c>
      <c r="P14" s="58" t="s">
        <v>24</v>
      </c>
      <c r="Q14" s="56" t="s">
        <v>24</v>
      </c>
      <c r="R14" s="57">
        <f>R13/Q13</f>
        <v>0.677314551857323</v>
      </c>
      <c r="S14" s="68"/>
    </row>
    <row r="15" s="5" customFormat="1" customHeight="1" spans="1:20">
      <c r="A15" s="8" t="s">
        <v>45</v>
      </c>
      <c r="B15" s="8"/>
      <c r="C15" s="30"/>
      <c r="D15" s="30"/>
      <c r="E15" s="31"/>
      <c r="F15" s="31"/>
      <c r="G15" s="31"/>
      <c r="H15" s="31"/>
      <c r="I15" s="31"/>
      <c r="J15" s="31"/>
      <c r="K15" s="31"/>
      <c r="L15" s="30"/>
      <c r="M15" s="59"/>
      <c r="N15" s="60"/>
      <c r="O15" s="59"/>
      <c r="P15" s="59"/>
      <c r="Q15" s="60"/>
      <c r="R15" s="59"/>
      <c r="S15" s="59"/>
      <c r="T15" s="60"/>
    </row>
    <row r="16" s="1" customFormat="1" customHeight="1" spans="1:12">
      <c r="A16" s="9" t="s">
        <v>46</v>
      </c>
      <c r="B16" s="9"/>
      <c r="C16" s="9"/>
      <c r="D16" s="9"/>
      <c r="E16" s="9"/>
      <c r="F16" s="9"/>
      <c r="G16" s="9"/>
      <c r="H16" s="9"/>
      <c r="I16" s="9"/>
      <c r="J16" s="9"/>
      <c r="K16" s="9"/>
      <c r="L16" s="9"/>
    </row>
    <row r="17" s="1" customFormat="1" customHeight="1" spans="1:2">
      <c r="A17" s="9" t="s">
        <v>47</v>
      </c>
      <c r="B17" s="9"/>
    </row>
    <row r="18" s="1" customFormat="1" ht="23" customHeight="1" spans="2:3">
      <c r="B18" s="32" t="s">
        <v>48</v>
      </c>
      <c r="C18" s="32" t="s">
        <v>49</v>
      </c>
    </row>
    <row r="19" s="1" customFormat="1" ht="45" customHeight="1" spans="2:3">
      <c r="B19" s="33" t="s">
        <v>50</v>
      </c>
      <c r="C19" s="33" t="s">
        <v>51</v>
      </c>
    </row>
    <row r="20" s="1" customFormat="1" customHeight="1" spans="1:19">
      <c r="A20" s="9" t="s">
        <v>52</v>
      </c>
      <c r="B20" s="9"/>
      <c r="C20" s="9"/>
      <c r="D20" s="9"/>
      <c r="E20" s="9"/>
      <c r="F20" s="9"/>
      <c r="G20" s="9"/>
      <c r="H20" s="9"/>
      <c r="I20" s="9"/>
      <c r="J20" s="9"/>
      <c r="K20" s="9"/>
      <c r="L20" s="9"/>
      <c r="M20" s="9"/>
      <c r="N20" s="9"/>
      <c r="O20" s="9"/>
      <c r="P20" s="9"/>
      <c r="Q20" s="9"/>
      <c r="R20" s="9"/>
      <c r="S20" s="9"/>
    </row>
    <row r="21" s="1" customFormat="1" customHeight="1" spans="1:15">
      <c r="A21" s="9" t="s">
        <v>53</v>
      </c>
      <c r="B21" s="9"/>
      <c r="C21" s="9"/>
      <c r="D21" s="9"/>
      <c r="E21" s="9"/>
      <c r="F21" s="9"/>
      <c r="G21" s="9"/>
      <c r="H21" s="9"/>
      <c r="I21" s="9"/>
      <c r="J21" s="9"/>
      <c r="K21" s="9"/>
      <c r="L21" s="9"/>
      <c r="M21" s="9"/>
      <c r="N21" s="9"/>
      <c r="O21" s="9"/>
    </row>
    <row r="22" s="1" customFormat="1" ht="33" customHeight="1" spans="1:1">
      <c r="A22" s="1" t="s">
        <v>54</v>
      </c>
    </row>
    <row r="23" s="1" customFormat="1" customHeight="1" spans="1:15">
      <c r="A23" s="9" t="s">
        <v>55</v>
      </c>
      <c r="B23" s="9"/>
      <c r="C23" s="9"/>
      <c r="D23" s="9"/>
      <c r="E23" s="9"/>
      <c r="F23" s="9"/>
      <c r="G23" s="9"/>
      <c r="H23" s="9"/>
      <c r="I23" s="9"/>
      <c r="J23" s="9"/>
      <c r="K23" s="9"/>
      <c r="L23" s="9"/>
      <c r="M23" s="9"/>
      <c r="N23" s="9"/>
      <c r="O23" s="9"/>
    </row>
    <row r="24" s="1" customFormat="1" ht="20" customHeight="1" spans="1:19">
      <c r="A24" s="9" t="s">
        <v>56</v>
      </c>
      <c r="B24" s="9"/>
      <c r="C24" s="9"/>
      <c r="D24" s="9"/>
      <c r="E24" s="9"/>
      <c r="F24" s="9"/>
      <c r="G24" s="9"/>
      <c r="H24" s="9"/>
      <c r="I24" s="9"/>
      <c r="J24" s="9"/>
      <c r="K24" s="9"/>
      <c r="L24" s="9"/>
      <c r="M24" s="9"/>
      <c r="N24" s="9"/>
      <c r="O24" s="9"/>
      <c r="P24" s="9"/>
      <c r="Q24" s="9"/>
      <c r="R24" s="9"/>
      <c r="S24" s="9"/>
    </row>
    <row r="25" s="1" customFormat="1" customHeight="1" spans="1:1">
      <c r="A25" s="1" t="s">
        <v>57</v>
      </c>
    </row>
    <row r="26" s="1" customFormat="1" customHeight="1" spans="1:1">
      <c r="A26" s="1" t="s">
        <v>58</v>
      </c>
    </row>
  </sheetData>
  <mergeCells count="28">
    <mergeCell ref="A1:C1"/>
    <mergeCell ref="A2:S2"/>
    <mergeCell ref="A3:P3"/>
    <mergeCell ref="J4:R4"/>
    <mergeCell ref="J5:L5"/>
    <mergeCell ref="M5:O5"/>
    <mergeCell ref="P5:R5"/>
    <mergeCell ref="E13:I13"/>
    <mergeCell ref="E14:I14"/>
    <mergeCell ref="A15:B15"/>
    <mergeCell ref="A16:L16"/>
    <mergeCell ref="A17:B17"/>
    <mergeCell ref="A20:S20"/>
    <mergeCell ref="A21:O21"/>
    <mergeCell ref="A22:S22"/>
    <mergeCell ref="A23:O23"/>
    <mergeCell ref="A24:S24"/>
    <mergeCell ref="A25:O25"/>
    <mergeCell ref="A26:O26"/>
    <mergeCell ref="A4:A6"/>
    <mergeCell ref="B4:B6"/>
    <mergeCell ref="C4:C6"/>
    <mergeCell ref="G4:G6"/>
    <mergeCell ref="H4:H6"/>
    <mergeCell ref="I4:I6"/>
    <mergeCell ref="S4:S6"/>
    <mergeCell ref="D4:F5"/>
    <mergeCell ref="A13:D14"/>
  </mergeCells>
  <pageMargins left="0.354166666666667" right="0.354166666666667" top="0.354166666666667" bottom="0.196527777777778" header="0.0784722222222222" footer="0.0388888888888889"/>
  <pageSetup paperSize="9" scale="66"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表2（请在此填报数据）</vt:lpstr>
      <vt:lpstr>填表指引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weizhengfeng</dc:creator>
  <cp:lastModifiedBy>广州环卫</cp:lastModifiedBy>
  <dcterms:created xsi:type="dcterms:W3CDTF">2022-04-11T08:31:00Z</dcterms:created>
  <dcterms:modified xsi:type="dcterms:W3CDTF">2025-03-14T00:52:59Z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25DF53C328B64961885BB07A1760585F</vt:lpwstr>
  </property>
  <property fmtid="{D5CDD505-2E9C-101B-9397-08002B2CF9AE}" pid="3" name="KSOProductBuildVer">
    <vt:lpwstr>2052-12.1.0.20305</vt:lpwstr>
  </property>
  <property fmtid="{D5CDD505-2E9C-101B-9397-08002B2CF9AE}" pid="4" name="commondata">
    <vt:lpwstr>eyJoZGlkIjoiZjJmYWYxYjI2ODVlNDY5ZDNiYWQ5ZWI4YzQ4MTFiZDcifQ==</vt:lpwstr>
  </property>
</Properties>
</file>